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2017" sheetId="1" r:id="rId1"/>
    <sheet name="МО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calcPr calcId="145621" refMode="R1C1"/>
</workbook>
</file>

<file path=xl/calcChain.xml><?xml version="1.0" encoding="utf-8"?>
<calcChain xmlns="http://schemas.openxmlformats.org/spreadsheetml/2006/main">
  <c r="H39" i="1" l="1"/>
  <c r="D13" i="2"/>
  <c r="G13" i="2"/>
  <c r="I12" i="2"/>
  <c r="H12" i="2"/>
  <c r="C12" i="2"/>
  <c r="B12" i="2"/>
  <c r="I11" i="2"/>
  <c r="F11" i="2" s="1"/>
  <c r="H11" i="2"/>
  <c r="E11" i="2" s="1"/>
  <c r="I10" i="2"/>
  <c r="H10" i="2"/>
  <c r="E10" i="2" s="1"/>
  <c r="C10" i="2"/>
  <c r="I9" i="2"/>
  <c r="F9" i="2" s="1"/>
  <c r="H9" i="2"/>
  <c r="E9" i="2" s="1"/>
  <c r="I8" i="2"/>
  <c r="F8" i="2" s="1"/>
  <c r="H8" i="2"/>
  <c r="E8" i="2" s="1"/>
  <c r="I7" i="2"/>
  <c r="H7" i="2"/>
  <c r="E7" i="2" s="1"/>
  <c r="C7" i="2"/>
  <c r="I6" i="2"/>
  <c r="F6" i="2" s="1"/>
  <c r="H6" i="2"/>
  <c r="E6" i="2" s="1"/>
  <c r="F10" i="2" l="1"/>
  <c r="F12" i="2"/>
  <c r="F7" i="2"/>
  <c r="E12" i="2"/>
  <c r="J5" i="2"/>
  <c r="J13" i="2" s="1"/>
  <c r="K39" i="1" s="1"/>
  <c r="I5" i="2"/>
  <c r="F5" i="2" s="1"/>
  <c r="H5" i="2"/>
  <c r="E5" i="2" s="1"/>
  <c r="I4" i="2"/>
  <c r="H4" i="2"/>
  <c r="C4" i="2"/>
  <c r="C13" i="2" s="1"/>
  <c r="D39" i="1" s="1"/>
  <c r="B4" i="2"/>
  <c r="B13" i="2" s="1"/>
  <c r="C39" i="1" s="1"/>
  <c r="F3" i="2"/>
  <c r="E3" i="2"/>
  <c r="F13" i="2" l="1"/>
  <c r="G39" i="1" s="1"/>
  <c r="F4" i="2"/>
  <c r="I13" i="2"/>
  <c r="J39" i="1" s="1"/>
  <c r="E4" i="2"/>
  <c r="E13" i="2" s="1"/>
  <c r="F39" i="1" s="1"/>
  <c r="H13" i="2"/>
  <c r="I39" i="1" s="1"/>
  <c r="G18" i="1"/>
  <c r="F18" i="1"/>
  <c r="G16" i="1"/>
  <c r="F16" i="1"/>
  <c r="G17" i="1"/>
  <c r="F17" i="1"/>
  <c r="G15" i="1"/>
  <c r="F15" i="1"/>
  <c r="G14" i="1"/>
  <c r="F14" i="1"/>
  <c r="G13" i="1"/>
  <c r="F13" i="1"/>
  <c r="G20" i="1"/>
  <c r="F20" i="1"/>
  <c r="G24" i="1"/>
  <c r="F24" i="1"/>
  <c r="G23" i="1"/>
  <c r="F23" i="1"/>
  <c r="G22" i="1"/>
  <c r="F22" i="1"/>
  <c r="G12" i="1"/>
  <c r="F12" i="1"/>
  <c r="G11" i="1"/>
  <c r="F11" i="1"/>
  <c r="G7" i="1" l="1"/>
  <c r="F7" i="1"/>
  <c r="G10" i="1"/>
  <c r="F10" i="1"/>
  <c r="H9" i="1"/>
  <c r="G9" i="1"/>
  <c r="F9" i="1"/>
  <c r="G21" i="1"/>
  <c r="F21" i="1"/>
  <c r="G8" i="1"/>
  <c r="F8" i="1"/>
  <c r="G33" i="1"/>
  <c r="F33" i="1"/>
  <c r="K31" i="1"/>
  <c r="J31" i="1"/>
  <c r="I31" i="1"/>
  <c r="J26" i="1"/>
  <c r="I26" i="1"/>
  <c r="J29" i="1"/>
  <c r="I29" i="1"/>
  <c r="J30" i="1"/>
  <c r="I30" i="1"/>
  <c r="J32" i="1"/>
  <c r="I32" i="1"/>
  <c r="F27" i="1"/>
  <c r="H6" i="1"/>
  <c r="G6" i="1"/>
  <c r="F6" i="1"/>
  <c r="C5" i="1"/>
  <c r="D5" i="1"/>
  <c r="G5" i="1"/>
  <c r="F5" i="1"/>
  <c r="E38" i="1" l="1"/>
  <c r="E40" i="1" s="1"/>
  <c r="C38" i="1"/>
  <c r="C40" i="1" s="1"/>
  <c r="H38" i="1" l="1"/>
  <c r="H40" i="1" s="1"/>
  <c r="G38" i="1"/>
  <c r="G40" i="1" s="1"/>
  <c r="F38" i="1"/>
  <c r="F40" i="1" s="1"/>
  <c r="K38" i="1"/>
  <c r="K40" i="1" s="1"/>
  <c r="J38" i="1"/>
  <c r="J40" i="1" s="1"/>
  <c r="I38" i="1"/>
  <c r="I40" i="1" s="1"/>
  <c r="D38" i="1"/>
  <c r="D40" i="1" s="1"/>
</calcChain>
</file>

<file path=xl/sharedStrings.xml><?xml version="1.0" encoding="utf-8"?>
<sst xmlns="http://schemas.openxmlformats.org/spreadsheetml/2006/main" count="77" uniqueCount="64">
  <si>
    <t>недвижимое</t>
  </si>
  <si>
    <t>движимое</t>
  </si>
  <si>
    <t>итого</t>
  </si>
  <si>
    <t>№п/п</t>
  </si>
  <si>
    <t>ед.</t>
  </si>
  <si>
    <t>Муниципальная казна</t>
  </si>
  <si>
    <t>МОУ Красногорский детский дом</t>
  </si>
  <si>
    <t>МКОУ Архангельская СОШ</t>
  </si>
  <si>
    <t>МКОУ Барановская СОШ</t>
  </si>
  <si>
    <t>МБОУ Валамазская СОШ</t>
  </si>
  <si>
    <t>МБОУ Красногорская СОШ</t>
  </si>
  <si>
    <t>МБОУ Курьинская СОШ</t>
  </si>
  <si>
    <t>МБДОУ Малягуртский дет.сад</t>
  </si>
  <si>
    <t>ОНО</t>
  </si>
  <si>
    <t>МБОУ ДОД Красногорский ЦДТ</t>
  </si>
  <si>
    <t>МБДОУ Багырский детский сад</t>
  </si>
  <si>
    <t>МБДОУ Детский сад №1</t>
  </si>
  <si>
    <t>МБДОУ Детский сад №2</t>
  </si>
  <si>
    <t>МБДОУ Детский сад №3</t>
  </si>
  <si>
    <t>Управление финансов Администрации</t>
  </si>
  <si>
    <t>МУ МЦ Встреча</t>
  </si>
  <si>
    <t>Отдел культуры</t>
  </si>
  <si>
    <t>МБУК "Красногорская МБ"</t>
  </si>
  <si>
    <t>МБУК "Красногорский ДР"</t>
  </si>
  <si>
    <t>МБУ МКСК "Красногорский"</t>
  </si>
  <si>
    <t>МБУК "Красногорский районный краеведческий музей"</t>
  </si>
  <si>
    <t xml:space="preserve">Администрация МО </t>
  </si>
  <si>
    <t>Совет депутатов</t>
  </si>
  <si>
    <t>МУП ЖКС</t>
  </si>
  <si>
    <t>ООО "Качкашурское"</t>
  </si>
  <si>
    <t>МО</t>
  </si>
  <si>
    <t>всего</t>
  </si>
  <si>
    <t>Зам.главы Администрации                                                Е.А.Стяжкина</t>
  </si>
  <si>
    <t>исп.Кошкина Н.Ю.</t>
  </si>
  <si>
    <t>МБУ ДО Красногорская ДШИ</t>
  </si>
  <si>
    <t>МКДОУ Селеговский д/с</t>
  </si>
  <si>
    <t>МКДОУ Кокманский д/с</t>
  </si>
  <si>
    <t>МАОУ ДО ДЮСШ</t>
  </si>
  <si>
    <t>МКОУ Дёбинская СОШ</t>
  </si>
  <si>
    <t>МАОУ Красногорская гимназия</t>
  </si>
  <si>
    <t>МКОУ Васильевская  ООШ</t>
  </si>
  <si>
    <t xml:space="preserve">балансовая стоимость, руб. </t>
  </si>
  <si>
    <t>остаточная стоимость,руб.</t>
  </si>
  <si>
    <t>балансовая стоимость ,руб.</t>
  </si>
  <si>
    <t xml:space="preserve">балансовая стоимость,руб. </t>
  </si>
  <si>
    <t>наименова ние учреждения</t>
  </si>
  <si>
    <t>баланс</t>
  </si>
  <si>
    <t>остат</t>
  </si>
  <si>
    <t>ед</t>
  </si>
  <si>
    <t>недвиж</t>
  </si>
  <si>
    <t>движ</t>
  </si>
  <si>
    <t xml:space="preserve">МО </t>
  </si>
  <si>
    <t>АГР</t>
  </si>
  <si>
    <t>Арх</t>
  </si>
  <si>
    <t>Валамаз</t>
  </si>
  <si>
    <t>Васил</t>
  </si>
  <si>
    <t>Дебин</t>
  </si>
  <si>
    <t>Кокман</t>
  </si>
  <si>
    <t>Красног</t>
  </si>
  <si>
    <t>Курья</t>
  </si>
  <si>
    <t>Прох</t>
  </si>
  <si>
    <t>Селег</t>
  </si>
  <si>
    <t>Перечень   муниципального  имущества муниципального образования "Красногорский район" на 01.01.2017г.</t>
  </si>
  <si>
    <t>Прилож.16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</si>
</sst>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#,##0.00_ ;[Red]\-#,##0.00\ "/>
  </numFmts>
  <fonts count="12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3F2F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2" xfId="0" applyFont="1" applyFill="1" applyBorder="1" applyAlignment="1">
      <alignment horizontal="justify"/>
    </xf>
    <xf numFmtId="0" fontId="2" fillId="0" borderId="0" xfId="0" applyFont="1"/>
    <xf numFmtId="0" fontId="1" fillId="0" borderId="0" xfId="0" applyFont="1"/>
    <xf numFmtId="0" fontId="1" fillId="0" borderId="2" xfId="0" applyFont="1" applyBorder="1"/>
    <xf numFmtId="0" fontId="1" fillId="0" borderId="2" xfId="0" applyFont="1" applyFill="1" applyBorder="1"/>
    <xf numFmtId="0" fontId="2" fillId="0" borderId="0" xfId="0" applyFont="1" applyAlignment="1"/>
    <xf numFmtId="2" fontId="0" fillId="0" borderId="0" xfId="0" applyNumberFormat="1"/>
    <xf numFmtId="0" fontId="1" fillId="0" borderId="0" xfId="0" applyFont="1" applyFill="1" applyBorder="1" applyAlignment="1">
      <alignment vertical="center"/>
    </xf>
    <xf numFmtId="0" fontId="0" fillId="0" borderId="0" xfId="0" applyBorder="1"/>
    <xf numFmtId="0" fontId="1" fillId="0" borderId="0" xfId="0" applyFont="1" applyFill="1" applyBorder="1" applyAlignment="1"/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justify"/>
    </xf>
    <xf numFmtId="4" fontId="3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top"/>
    </xf>
    <xf numFmtId="164" fontId="3" fillId="0" borderId="2" xfId="0" applyNumberFormat="1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left" vertical="top"/>
    </xf>
    <xf numFmtId="164" fontId="3" fillId="0" borderId="3" xfId="0" applyNumberFormat="1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justify"/>
    </xf>
    <xf numFmtId="0" fontId="4" fillId="0" borderId="2" xfId="0" applyFont="1" applyBorder="1" applyAlignment="1">
      <alignment horizontal="left" vertical="top"/>
    </xf>
    <xf numFmtId="164" fontId="3" fillId="0" borderId="11" xfId="0" applyNumberFormat="1" applyFont="1" applyFill="1" applyBorder="1" applyAlignment="1">
      <alignment horizontal="left" vertical="top"/>
    </xf>
    <xf numFmtId="165" fontId="3" fillId="0" borderId="2" xfId="0" applyNumberFormat="1" applyFont="1" applyFill="1" applyBorder="1" applyAlignment="1">
      <alignment horizontal="left" vertical="top"/>
    </xf>
    <xf numFmtId="164" fontId="3" fillId="0" borderId="13" xfId="0" applyNumberFormat="1" applyFont="1" applyFill="1" applyBorder="1" applyAlignment="1">
      <alignment horizontal="left" vertical="top"/>
    </xf>
    <xf numFmtId="164" fontId="3" fillId="0" borderId="14" xfId="0" applyNumberFormat="1" applyFont="1" applyFill="1" applyBorder="1" applyAlignment="1">
      <alignment horizontal="left" vertical="top"/>
    </xf>
    <xf numFmtId="164" fontId="3" fillId="0" borderId="4" xfId="0" applyNumberFormat="1" applyFont="1" applyFill="1" applyBorder="1" applyAlignment="1">
      <alignment horizontal="left" vertical="top"/>
    </xf>
    <xf numFmtId="164" fontId="3" fillId="0" borderId="5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/>
    </xf>
    <xf numFmtId="0" fontId="6" fillId="3" borderId="2" xfId="0" applyFont="1" applyFill="1" applyBorder="1" applyAlignment="1"/>
    <xf numFmtId="0" fontId="6" fillId="3" borderId="2" xfId="0" applyFont="1" applyFill="1" applyBorder="1" applyAlignment="1">
      <alignment horizontal="justify"/>
    </xf>
    <xf numFmtId="4" fontId="6" fillId="3" borderId="2" xfId="0" applyNumberFormat="1" applyFont="1" applyFill="1" applyBorder="1" applyAlignment="1">
      <alignment horizontal="left" vertical="top"/>
    </xf>
    <xf numFmtId="3" fontId="6" fillId="3" borderId="2" xfId="0" applyNumberFormat="1" applyFont="1" applyFill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3" fontId="3" fillId="0" borderId="2" xfId="0" applyNumberFormat="1" applyFont="1" applyFill="1" applyBorder="1" applyAlignment="1">
      <alignment horizontal="left" vertical="top"/>
    </xf>
    <xf numFmtId="4" fontId="0" fillId="0" borderId="0" xfId="0" applyNumberFormat="1"/>
    <xf numFmtId="4" fontId="0" fillId="0" borderId="0" xfId="0" applyNumberFormat="1" applyBorder="1"/>
    <xf numFmtId="0" fontId="3" fillId="4" borderId="2" xfId="0" applyFont="1" applyFill="1" applyBorder="1" applyAlignment="1"/>
    <xf numFmtId="0" fontId="3" fillId="4" borderId="2" xfId="0" applyFont="1" applyFill="1" applyBorder="1" applyAlignment="1">
      <alignment horizontal="justify" vertical="center"/>
    </xf>
    <xf numFmtId="4" fontId="7" fillId="4" borderId="18" xfId="0" applyNumberFormat="1" applyFont="1" applyFill="1" applyBorder="1" applyAlignment="1">
      <alignment horizontal="right" vertical="center"/>
    </xf>
    <xf numFmtId="4" fontId="3" fillId="4" borderId="2" xfId="0" applyNumberFormat="1" applyFont="1" applyFill="1" applyBorder="1" applyAlignment="1">
      <alignment vertical="center"/>
    </xf>
    <xf numFmtId="0" fontId="3" fillId="4" borderId="3" xfId="0" applyFont="1" applyFill="1" applyBorder="1" applyAlignment="1">
      <alignment horizontal="left" vertical="center"/>
    </xf>
    <xf numFmtId="4" fontId="3" fillId="4" borderId="16" xfId="0" applyNumberFormat="1" applyFont="1" applyFill="1" applyBorder="1" applyAlignment="1">
      <alignment horizontal="left" vertical="center"/>
    </xf>
    <xf numFmtId="4" fontId="3" fillId="4" borderId="0" xfId="0" applyNumberFormat="1" applyFont="1" applyFill="1" applyAlignment="1">
      <alignment horizontal="left" vertical="center"/>
    </xf>
    <xf numFmtId="4" fontId="7" fillId="4" borderId="17" xfId="0" applyNumberFormat="1" applyFont="1" applyFill="1" applyBorder="1" applyAlignment="1">
      <alignment horizontal="right" vertical="center"/>
    </xf>
    <xf numFmtId="4" fontId="8" fillId="4" borderId="2" xfId="0" applyNumberFormat="1" applyFont="1" applyFill="1" applyBorder="1" applyAlignment="1">
      <alignment vertical="center"/>
    </xf>
    <xf numFmtId="165" fontId="0" fillId="0" borderId="0" xfId="0" applyNumberFormat="1"/>
    <xf numFmtId="164" fontId="3" fillId="0" borderId="0" xfId="0" applyNumberFormat="1" applyFont="1" applyFill="1" applyBorder="1" applyAlignment="1">
      <alignment horizontal="left" vertical="top"/>
    </xf>
    <xf numFmtId="0" fontId="0" fillId="0" borderId="2" xfId="0" applyBorder="1"/>
    <xf numFmtId="4" fontId="0" fillId="0" borderId="2" xfId="0" applyNumberFormat="1" applyFont="1" applyBorder="1" applyAlignment="1">
      <alignment horizontal="right" vertical="top"/>
    </xf>
    <xf numFmtId="4" fontId="9" fillId="0" borderId="19" xfId="0" applyNumberFormat="1" applyFont="1" applyFill="1" applyBorder="1" applyAlignment="1">
      <alignment horizontal="right" vertical="top"/>
    </xf>
    <xf numFmtId="4" fontId="0" fillId="0" borderId="2" xfId="0" applyNumberFormat="1" applyBorder="1"/>
    <xf numFmtId="0" fontId="10" fillId="3" borderId="2" xfId="0" applyFont="1" applyFill="1" applyBorder="1"/>
    <xf numFmtId="4" fontId="10" fillId="3" borderId="2" xfId="0" applyNumberFormat="1" applyFont="1" applyFill="1" applyBorder="1"/>
    <xf numFmtId="14" fontId="1" fillId="0" borderId="0" xfId="0" applyNumberFormat="1" applyFont="1"/>
    <xf numFmtId="4" fontId="11" fillId="0" borderId="2" xfId="0" applyNumberFormat="1" applyFont="1" applyFill="1" applyBorder="1"/>
    <xf numFmtId="3" fontId="11" fillId="0" borderId="2" xfId="0" applyNumberFormat="1" applyFont="1" applyFill="1" applyBorder="1" applyAlignment="1">
      <alignment horizontal="left"/>
    </xf>
    <xf numFmtId="0" fontId="3" fillId="3" borderId="2" xfId="0" applyFont="1" applyFill="1" applyBorder="1" applyAlignment="1"/>
    <xf numFmtId="0" fontId="3" fillId="3" borderId="2" xfId="0" applyFont="1" applyFill="1" applyBorder="1" applyAlignment="1">
      <alignment horizontal="justify"/>
    </xf>
    <xf numFmtId="4" fontId="3" fillId="3" borderId="2" xfId="0" applyNumberFormat="1" applyFont="1" applyFill="1" applyBorder="1" applyAlignment="1">
      <alignment horizontal="left" vertical="top"/>
    </xf>
    <xf numFmtId="3" fontId="3" fillId="3" borderId="2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165" fontId="3" fillId="0" borderId="0" xfId="0" applyNumberFormat="1" applyFont="1" applyFill="1" applyBorder="1" applyAlignment="1">
      <alignment horizontal="left" vertical="top"/>
    </xf>
    <xf numFmtId="164" fontId="3" fillId="0" borderId="10" xfId="0" applyNumberFormat="1" applyFont="1" applyFill="1" applyBorder="1" applyAlignment="1">
      <alignment horizontal="left" vertical="top"/>
    </xf>
    <xf numFmtId="165" fontId="3" fillId="0" borderId="10" xfId="0" applyNumberFormat="1" applyFont="1" applyFill="1" applyBorder="1" applyAlignment="1">
      <alignment horizontal="left" vertical="top"/>
    </xf>
    <xf numFmtId="164" fontId="3" fillId="0" borderId="2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0" fillId="0" borderId="2" xfId="0" applyBorder="1"/>
    <xf numFmtId="0" fontId="0" fillId="0" borderId="10" xfId="0" applyBorder="1"/>
    <xf numFmtId="0" fontId="0" fillId="0" borderId="20" xfId="0" applyBorder="1"/>
    <xf numFmtId="0" fontId="0" fillId="0" borderId="1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2;&#1072;&#1079;&#1085;&#1072;%20&#1085;&#1072;%2031.12.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%20&#1050;&#1054;&#1064;&#1050;&#1048;&#1053;&#1054;&#1049;/&#1054;&#1057;%20&#1040;&#105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%20&#1050;&#1054;&#1064;&#1050;&#1048;&#1053;&#1054;&#1049;/&#1054;&#1057;%20&#1042;&#105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%20&#1050;&#1054;&#1064;&#1050;&#1048;&#1053;&#1054;&#1049;/&#1054;&#1057;%20&#1042;&#10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%20&#1050;&#1054;&#1064;&#1050;&#1048;&#1053;&#1054;&#1049;/&#1054;&#1057;%20&#1044;&#104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%20&#1050;&#1054;&#1064;&#1050;&#1048;&#1053;&#1054;&#1049;/&#1054;&#1057;%20&#1050;&#105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%20&#1050;&#1054;&#1064;&#1050;&#1048;&#1053;&#1054;&#1049;/&#1054;&#1057;%20&#1050;&#105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%20&#1050;&#1054;&#1064;&#1050;&#1048;&#1053;&#1054;&#1049;/&#1054;&#1057;%20&#1050;&#105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%20&#1050;&#1054;&#1064;&#1050;&#1048;&#1053;&#1054;&#1049;/&#1054;&#1057;%20&#1055;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%20&#1050;&#1054;&#1064;&#1050;&#1048;&#1053;&#1054;&#1049;/&#1054;&#1057;%20&#1057;&#105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787">
          <cell r="E787">
            <v>39642377.939999998</v>
          </cell>
          <cell r="H787">
            <v>31297769.530000001</v>
          </cell>
        </row>
        <row r="962">
          <cell r="I962">
            <v>383018702.93000001</v>
          </cell>
        </row>
        <row r="963">
          <cell r="I963">
            <v>294021314.09000009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5">
          <cell r="H15">
            <v>60000</v>
          </cell>
          <cell r="K15">
            <v>46350.33</v>
          </cell>
        </row>
        <row r="62">
          <cell r="H62">
            <v>546833.82999999996</v>
          </cell>
          <cell r="K62">
            <v>81718.27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70">
          <cell r="I70">
            <v>495688.75</v>
          </cell>
          <cell r="J70">
            <v>22</v>
          </cell>
          <cell r="L70">
            <v>90940.27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79">
          <cell r="I79">
            <v>620714.98</v>
          </cell>
          <cell r="L79">
            <v>245376.15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5">
          <cell r="L15">
            <v>76110.92</v>
          </cell>
        </row>
        <row r="59">
          <cell r="I59">
            <v>444519.96</v>
          </cell>
          <cell r="L59">
            <v>79945.7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83">
          <cell r="I83">
            <v>2773044.58</v>
          </cell>
          <cell r="L83">
            <v>1272077.45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52">
          <cell r="I152">
            <v>5375253.4699999997</v>
          </cell>
          <cell r="L152">
            <v>1897109.96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21">
          <cell r="L21">
            <v>268096.83</v>
          </cell>
        </row>
        <row r="92">
          <cell r="I92">
            <v>1840351.32</v>
          </cell>
          <cell r="L92">
            <v>311013.13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79">
          <cell r="I79">
            <v>1179848.5900000001</v>
          </cell>
          <cell r="L79">
            <v>234843.34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5">
          <cell r="I15">
            <v>221934</v>
          </cell>
        </row>
        <row r="21">
          <cell r="I21">
            <v>89301</v>
          </cell>
          <cell r="L21">
            <v>40325.57</v>
          </cell>
        </row>
        <row r="72">
          <cell r="I72">
            <v>757017.55</v>
          </cell>
          <cell r="L72">
            <v>71858.73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I4" sqref="I4"/>
    </sheetView>
  </sheetViews>
  <sheetFormatPr defaultRowHeight="15" x14ac:dyDescent="0.25"/>
  <cols>
    <col min="1" max="1" width="3.28515625" customWidth="1"/>
    <col min="2" max="2" width="10.42578125" customWidth="1"/>
    <col min="3" max="3" width="11.5703125" customWidth="1"/>
    <col min="4" max="4" width="11.85546875" customWidth="1"/>
    <col min="5" max="5" width="4.28515625" customWidth="1"/>
    <col min="6" max="6" width="11.5703125" customWidth="1"/>
    <col min="7" max="7" width="11.140625" customWidth="1"/>
    <col min="8" max="8" width="6.28515625" customWidth="1"/>
    <col min="9" max="9" width="13" customWidth="1"/>
    <col min="10" max="10" width="11.85546875" customWidth="1"/>
    <col min="11" max="11" width="5.42578125" customWidth="1"/>
    <col min="12" max="12" width="18.140625" customWidth="1"/>
    <col min="13" max="13" width="17.140625" customWidth="1"/>
    <col min="14" max="14" width="12.85546875" customWidth="1"/>
  </cols>
  <sheetData>
    <row r="1" spans="1:14" x14ac:dyDescent="0.25">
      <c r="A1" s="2"/>
      <c r="B1" s="2"/>
      <c r="C1" s="2"/>
      <c r="D1" s="2"/>
      <c r="E1" s="2"/>
      <c r="F1" s="2"/>
      <c r="G1" s="3" t="s">
        <v>63</v>
      </c>
      <c r="H1" s="2"/>
      <c r="I1" s="2"/>
      <c r="J1" s="2"/>
      <c r="K1" s="2"/>
    </row>
    <row r="2" spans="1:14" x14ac:dyDescent="0.25">
      <c r="A2" s="72" t="s">
        <v>62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4" x14ac:dyDescent="0.25">
      <c r="A3" s="4"/>
      <c r="B3" s="4"/>
      <c r="C3" s="73" t="s">
        <v>0</v>
      </c>
      <c r="D3" s="73"/>
      <c r="E3" s="73"/>
      <c r="F3" s="74" t="s">
        <v>1</v>
      </c>
      <c r="G3" s="74"/>
      <c r="H3" s="74"/>
      <c r="I3" s="75" t="s">
        <v>2</v>
      </c>
      <c r="J3" s="75"/>
      <c r="K3" s="75"/>
    </row>
    <row r="4" spans="1:14" ht="37.5" customHeight="1" x14ac:dyDescent="0.25">
      <c r="A4" s="5" t="s">
        <v>3</v>
      </c>
      <c r="B4" s="1" t="s">
        <v>45</v>
      </c>
      <c r="C4" s="1" t="s">
        <v>41</v>
      </c>
      <c r="D4" s="1" t="s">
        <v>42</v>
      </c>
      <c r="E4" s="5" t="s">
        <v>4</v>
      </c>
      <c r="F4" s="1" t="s">
        <v>43</v>
      </c>
      <c r="G4" s="1" t="s">
        <v>42</v>
      </c>
      <c r="H4" s="5" t="s">
        <v>4</v>
      </c>
      <c r="I4" s="1" t="s">
        <v>44</v>
      </c>
      <c r="J4" s="1" t="s">
        <v>42</v>
      </c>
      <c r="K4" s="5" t="s">
        <v>4</v>
      </c>
    </row>
    <row r="5" spans="1:14" ht="22.5" x14ac:dyDescent="0.25">
      <c r="A5" s="43">
        <v>1</v>
      </c>
      <c r="B5" s="44" t="s">
        <v>5</v>
      </c>
      <c r="C5" s="45">
        <f>[1]TDSheet!$I$962</f>
        <v>383018702.93000001</v>
      </c>
      <c r="D5" s="46">
        <f>[1]TDSheet!$I$963</f>
        <v>294021314.09000009</v>
      </c>
      <c r="E5" s="47">
        <v>776</v>
      </c>
      <c r="F5" s="48">
        <f>[1]TDSheet!$E$787</f>
        <v>39642377.939999998</v>
      </c>
      <c r="G5" s="49">
        <f>[1]TDSheet!$H$787</f>
        <v>31297769.530000001</v>
      </c>
      <c r="H5" s="47">
        <v>176</v>
      </c>
      <c r="I5" s="50">
        <v>422661080.87</v>
      </c>
      <c r="J5" s="51">
        <v>325319083.62</v>
      </c>
      <c r="K5" s="47">
        <v>952</v>
      </c>
      <c r="L5" s="41"/>
      <c r="M5" s="42"/>
    </row>
    <row r="6" spans="1:14" ht="45.75" x14ac:dyDescent="0.25">
      <c r="A6" s="11">
        <v>2</v>
      </c>
      <c r="B6" s="12" t="s">
        <v>6</v>
      </c>
      <c r="C6" s="13">
        <v>15646709.57</v>
      </c>
      <c r="D6" s="13">
        <v>10447099.01</v>
      </c>
      <c r="E6" s="14">
        <v>6</v>
      </c>
      <c r="F6" s="13">
        <f>I6-C6</f>
        <v>5873578.6799999997</v>
      </c>
      <c r="G6" s="13">
        <f>J6-D6</f>
        <v>539017.73000000045</v>
      </c>
      <c r="H6" s="14">
        <f>K6-E6</f>
        <v>4957</v>
      </c>
      <c r="I6" s="13">
        <v>21520288.25</v>
      </c>
      <c r="J6" s="13">
        <v>10986116.74</v>
      </c>
      <c r="K6" s="14">
        <v>4963</v>
      </c>
      <c r="M6" s="9"/>
    </row>
    <row r="7" spans="1:14" ht="35.25" thickBot="1" x14ac:dyDescent="0.3">
      <c r="A7" s="11">
        <v>3</v>
      </c>
      <c r="B7" s="12" t="s">
        <v>40</v>
      </c>
      <c r="C7" s="15">
        <v>29978351.690000001</v>
      </c>
      <c r="D7" s="16">
        <v>17883608.390000001</v>
      </c>
      <c r="E7" s="15">
        <v>3</v>
      </c>
      <c r="F7" s="15">
        <f t="shared" ref="F7:G10" si="0">I7-C7</f>
        <v>2651600.4800000004</v>
      </c>
      <c r="G7" s="15">
        <f t="shared" si="0"/>
        <v>247788.21000000089</v>
      </c>
      <c r="H7" s="15">
        <v>391</v>
      </c>
      <c r="I7" s="17">
        <v>32629952.170000002</v>
      </c>
      <c r="J7" s="18">
        <v>18131396.600000001</v>
      </c>
      <c r="K7" s="15">
        <v>394</v>
      </c>
      <c r="M7" s="9"/>
    </row>
    <row r="8" spans="1:14" ht="34.5" x14ac:dyDescent="0.25">
      <c r="A8" s="11">
        <v>4</v>
      </c>
      <c r="B8" s="12" t="s">
        <v>7</v>
      </c>
      <c r="C8" s="14">
        <v>24111050.34</v>
      </c>
      <c r="D8" s="19">
        <v>17807474.710000001</v>
      </c>
      <c r="E8" s="14">
        <v>1</v>
      </c>
      <c r="F8" s="20">
        <f t="shared" si="0"/>
        <v>2729283.1900000013</v>
      </c>
      <c r="G8" s="20">
        <f t="shared" si="0"/>
        <v>799939.75999999791</v>
      </c>
      <c r="H8" s="14">
        <v>608</v>
      </c>
      <c r="I8" s="14">
        <v>26840333.530000001</v>
      </c>
      <c r="J8" s="14">
        <v>18607414.469999999</v>
      </c>
      <c r="K8" s="14">
        <v>609</v>
      </c>
      <c r="M8" s="9"/>
    </row>
    <row r="9" spans="1:14" ht="34.5" x14ac:dyDescent="0.25">
      <c r="A9" s="11">
        <v>5</v>
      </c>
      <c r="B9" s="12" t="s">
        <v>8</v>
      </c>
      <c r="C9" s="14">
        <v>36002696.340000004</v>
      </c>
      <c r="D9" s="21">
        <v>27857911.390000001</v>
      </c>
      <c r="E9" s="22">
        <v>4</v>
      </c>
      <c r="F9" s="20">
        <f t="shared" si="0"/>
        <v>6632618.3199999928</v>
      </c>
      <c r="G9" s="20">
        <f t="shared" si="0"/>
        <v>989913.25</v>
      </c>
      <c r="H9" s="14">
        <f>K9-E9</f>
        <v>899</v>
      </c>
      <c r="I9" s="14">
        <v>42635314.659999996</v>
      </c>
      <c r="J9" s="14">
        <v>28847824.640000001</v>
      </c>
      <c r="K9" s="14">
        <v>903</v>
      </c>
      <c r="L9" s="67"/>
      <c r="M9" s="9"/>
    </row>
    <row r="10" spans="1:14" ht="34.5" x14ac:dyDescent="0.25">
      <c r="A10" s="11">
        <v>6</v>
      </c>
      <c r="B10" s="12" t="s">
        <v>9</v>
      </c>
      <c r="C10" s="14">
        <v>42185204.509999998</v>
      </c>
      <c r="D10" s="21">
        <v>25661929.920000002</v>
      </c>
      <c r="E10" s="14">
        <v>4</v>
      </c>
      <c r="F10" s="20">
        <f t="shared" si="0"/>
        <v>2544235.8000000045</v>
      </c>
      <c r="G10" s="20">
        <f t="shared" si="0"/>
        <v>76004.729999996722</v>
      </c>
      <c r="H10" s="14">
        <v>1123</v>
      </c>
      <c r="I10" s="14">
        <v>44729440.310000002</v>
      </c>
      <c r="J10" s="14">
        <v>25737934.649999999</v>
      </c>
      <c r="K10" s="14">
        <v>1127</v>
      </c>
      <c r="M10" s="8"/>
      <c r="N10" s="8"/>
    </row>
    <row r="11" spans="1:14" ht="34.5" x14ac:dyDescent="0.25">
      <c r="A11" s="11">
        <v>7</v>
      </c>
      <c r="B11" s="12" t="s">
        <v>39</v>
      </c>
      <c r="C11" s="14">
        <v>57078655.609999999</v>
      </c>
      <c r="D11" s="21">
        <v>45637017.840000004</v>
      </c>
      <c r="E11" s="14">
        <v>3</v>
      </c>
      <c r="F11" s="20">
        <f t="shared" ref="F11:G18" si="1">I11-C11</f>
        <v>9801885.5700000003</v>
      </c>
      <c r="G11" s="20">
        <f t="shared" si="1"/>
        <v>192816.28999999911</v>
      </c>
      <c r="H11" s="14">
        <v>10670</v>
      </c>
      <c r="I11" s="14">
        <v>66880541.18</v>
      </c>
      <c r="J11" s="14">
        <v>45829834.130000003</v>
      </c>
      <c r="K11" s="14">
        <v>10673</v>
      </c>
      <c r="M11" s="9"/>
    </row>
    <row r="12" spans="1:14" ht="34.5" x14ac:dyDescent="0.25">
      <c r="A12" s="11">
        <v>8</v>
      </c>
      <c r="B12" s="12" t="s">
        <v>38</v>
      </c>
      <c r="C12" s="14">
        <v>10018194.439999999</v>
      </c>
      <c r="D12" s="14">
        <v>6591472.3899999997</v>
      </c>
      <c r="E12" s="14">
        <v>1</v>
      </c>
      <c r="F12" s="20">
        <f t="shared" si="1"/>
        <v>2700051.1799999997</v>
      </c>
      <c r="G12" s="20">
        <f t="shared" si="1"/>
        <v>224104.84000000078</v>
      </c>
      <c r="H12" s="14">
        <v>1581</v>
      </c>
      <c r="I12" s="14">
        <v>12718245.619999999</v>
      </c>
      <c r="J12" s="14">
        <v>6815577.2300000004</v>
      </c>
      <c r="K12" s="14">
        <v>1582</v>
      </c>
      <c r="M12" s="8"/>
      <c r="N12" s="8"/>
    </row>
    <row r="13" spans="1:14" ht="34.5" x14ac:dyDescent="0.25">
      <c r="A13" s="11">
        <v>9</v>
      </c>
      <c r="B13" s="12" t="s">
        <v>36</v>
      </c>
      <c r="C13" s="14">
        <v>128132.52</v>
      </c>
      <c r="D13" s="14">
        <v>48840.37</v>
      </c>
      <c r="E13" s="14">
        <v>1</v>
      </c>
      <c r="F13" s="20">
        <f t="shared" si="1"/>
        <v>384787.57999999996</v>
      </c>
      <c r="G13" s="20">
        <f t="shared" si="1"/>
        <v>52270.049999999996</v>
      </c>
      <c r="H13" s="14">
        <v>29</v>
      </c>
      <c r="I13" s="14">
        <v>512920.1</v>
      </c>
      <c r="J13" s="14">
        <v>101110.42</v>
      </c>
      <c r="K13" s="14">
        <v>30</v>
      </c>
    </row>
    <row r="14" spans="1:14" ht="34.5" x14ac:dyDescent="0.25">
      <c r="A14" s="11">
        <v>10</v>
      </c>
      <c r="B14" s="12" t="s">
        <v>10</v>
      </c>
      <c r="C14" s="23">
        <v>14518346.210000001</v>
      </c>
      <c r="D14" s="23">
        <v>201551.83</v>
      </c>
      <c r="E14" s="14">
        <v>5</v>
      </c>
      <c r="F14" s="20">
        <f t="shared" si="1"/>
        <v>11508352.140000001</v>
      </c>
      <c r="G14" s="20">
        <f t="shared" si="1"/>
        <v>1698188.24</v>
      </c>
      <c r="H14" s="14">
        <v>5848</v>
      </c>
      <c r="I14" s="14">
        <v>26026698.350000001</v>
      </c>
      <c r="J14" s="14">
        <v>1899740.07</v>
      </c>
      <c r="K14" s="14">
        <v>5853</v>
      </c>
    </row>
    <row r="15" spans="1:14" ht="34.5" x14ac:dyDescent="0.25">
      <c r="A15" s="11">
        <v>11</v>
      </c>
      <c r="B15" s="12" t="s">
        <v>11</v>
      </c>
      <c r="C15" s="23">
        <v>68982671.879999995</v>
      </c>
      <c r="D15" s="23">
        <v>48955673.869999997</v>
      </c>
      <c r="E15" s="14">
        <v>8</v>
      </c>
      <c r="F15" s="20">
        <f t="shared" si="1"/>
        <v>5776227.8000000119</v>
      </c>
      <c r="G15" s="20">
        <f t="shared" si="1"/>
        <v>468836.8200000003</v>
      </c>
      <c r="H15" s="14"/>
      <c r="I15" s="14">
        <v>74758899.680000007</v>
      </c>
      <c r="J15" s="14">
        <v>49424510.689999998</v>
      </c>
      <c r="K15" s="14">
        <v>1863</v>
      </c>
    </row>
    <row r="16" spans="1:14" ht="34.5" x14ac:dyDescent="0.25">
      <c r="A16" s="11">
        <v>12</v>
      </c>
      <c r="B16" s="12" t="s">
        <v>35</v>
      </c>
      <c r="C16" s="14">
        <v>15751618.02</v>
      </c>
      <c r="D16" s="14">
        <v>7887630.3899999997</v>
      </c>
      <c r="E16" s="14">
        <v>1</v>
      </c>
      <c r="F16" s="14">
        <f t="shared" si="1"/>
        <v>473451.94000000134</v>
      </c>
      <c r="G16" s="14">
        <f t="shared" si="1"/>
        <v>10939.840000000782</v>
      </c>
      <c r="H16" s="14"/>
      <c r="I16" s="14">
        <v>16225069.960000001</v>
      </c>
      <c r="J16" s="14">
        <v>7898570.2300000004</v>
      </c>
      <c r="K16" s="14">
        <v>35</v>
      </c>
    </row>
    <row r="17" spans="1:13" ht="34.5" x14ac:dyDescent="0.25">
      <c r="A17" s="11">
        <v>13</v>
      </c>
      <c r="B17" s="12" t="s">
        <v>12</v>
      </c>
      <c r="C17" s="14">
        <v>2646330.2999999998</v>
      </c>
      <c r="D17" s="21">
        <v>770497.64</v>
      </c>
      <c r="E17" s="14">
        <v>2</v>
      </c>
      <c r="F17" s="14">
        <f t="shared" si="1"/>
        <v>181477.40000000037</v>
      </c>
      <c r="G17" s="14">
        <f t="shared" si="1"/>
        <v>35661.219999999972</v>
      </c>
      <c r="H17" s="14">
        <v>17</v>
      </c>
      <c r="I17" s="14">
        <v>2827807.7</v>
      </c>
      <c r="J17" s="14">
        <v>806158.86</v>
      </c>
      <c r="K17" s="14">
        <v>19</v>
      </c>
    </row>
    <row r="18" spans="1:13" x14ac:dyDescent="0.25">
      <c r="A18" s="11">
        <v>14</v>
      </c>
      <c r="B18" s="12" t="s">
        <v>13</v>
      </c>
      <c r="C18" s="14">
        <v>943404.24</v>
      </c>
      <c r="D18" s="14">
        <v>0</v>
      </c>
      <c r="E18" s="14">
        <v>1</v>
      </c>
      <c r="F18" s="14">
        <f t="shared" si="1"/>
        <v>2474724.2199999997</v>
      </c>
      <c r="G18" s="14">
        <f t="shared" si="1"/>
        <v>43612.2</v>
      </c>
      <c r="H18" s="22">
        <v>98</v>
      </c>
      <c r="I18" s="14">
        <v>3418128.46</v>
      </c>
      <c r="J18" s="14">
        <v>43612.2</v>
      </c>
      <c r="K18" s="14">
        <v>99</v>
      </c>
      <c r="M18" s="10"/>
    </row>
    <row r="19" spans="1:13" ht="34.5" x14ac:dyDescent="0.25">
      <c r="A19" s="11">
        <v>15</v>
      </c>
      <c r="B19" s="12" t="s">
        <v>14</v>
      </c>
      <c r="C19" s="14">
        <v>0</v>
      </c>
      <c r="D19" s="14">
        <v>0</v>
      </c>
      <c r="E19" s="14">
        <v>0</v>
      </c>
      <c r="F19" s="14">
        <v>116219.81</v>
      </c>
      <c r="G19" s="14">
        <v>0</v>
      </c>
      <c r="H19" s="22">
        <v>24</v>
      </c>
      <c r="I19" s="14">
        <v>116219.81</v>
      </c>
      <c r="J19" s="14">
        <v>0</v>
      </c>
      <c r="K19" s="22">
        <v>24</v>
      </c>
    </row>
    <row r="20" spans="1:13" ht="23.25" x14ac:dyDescent="0.25">
      <c r="A20" s="11">
        <v>16</v>
      </c>
      <c r="B20" s="12" t="s">
        <v>37</v>
      </c>
      <c r="C20" s="14">
        <v>30767337.920000002</v>
      </c>
      <c r="D20" s="14">
        <v>20675474.73</v>
      </c>
      <c r="E20" s="14">
        <v>11</v>
      </c>
      <c r="F20" s="14">
        <f t="shared" ref="F20:G24" si="2">I20-C20</f>
        <v>3036193.9699999988</v>
      </c>
      <c r="G20" s="14">
        <f t="shared" si="2"/>
        <v>88970.259999997914</v>
      </c>
      <c r="H20" s="22">
        <v>240</v>
      </c>
      <c r="I20" s="14">
        <v>33803531.890000001</v>
      </c>
      <c r="J20" s="14">
        <v>20764444.989999998</v>
      </c>
      <c r="K20" s="14">
        <v>251</v>
      </c>
    </row>
    <row r="21" spans="1:13" ht="34.5" x14ac:dyDescent="0.25">
      <c r="A21" s="11">
        <v>17</v>
      </c>
      <c r="B21" s="12" t="s">
        <v>15</v>
      </c>
      <c r="C21" s="14">
        <v>1069879.2</v>
      </c>
      <c r="D21" s="21">
        <v>217125.13</v>
      </c>
      <c r="E21" s="14">
        <v>1</v>
      </c>
      <c r="F21" s="14">
        <f t="shared" si="2"/>
        <v>128688.46999999997</v>
      </c>
      <c r="G21" s="14">
        <f t="shared" si="2"/>
        <v>0</v>
      </c>
      <c r="H21" s="22">
        <v>10</v>
      </c>
      <c r="I21" s="14">
        <v>1198567.67</v>
      </c>
      <c r="J21" s="14">
        <v>217125.13</v>
      </c>
      <c r="K21" s="14">
        <v>11</v>
      </c>
    </row>
    <row r="22" spans="1:13" ht="34.5" x14ac:dyDescent="0.25">
      <c r="A22" s="11">
        <v>18</v>
      </c>
      <c r="B22" s="12" t="s">
        <v>16</v>
      </c>
      <c r="C22" s="14">
        <v>10918436.189999999</v>
      </c>
      <c r="D22" s="21">
        <v>5707319.4500000002</v>
      </c>
      <c r="E22" s="14">
        <v>1</v>
      </c>
      <c r="F22" s="14">
        <f t="shared" si="2"/>
        <v>619349.29000000097</v>
      </c>
      <c r="G22" s="14">
        <f t="shared" si="2"/>
        <v>8500.160000000149</v>
      </c>
      <c r="H22" s="22">
        <v>69</v>
      </c>
      <c r="I22" s="14">
        <v>11537785.48</v>
      </c>
      <c r="J22" s="14">
        <v>5715819.6100000003</v>
      </c>
      <c r="K22" s="14">
        <v>70</v>
      </c>
    </row>
    <row r="23" spans="1:13" ht="34.5" x14ac:dyDescent="0.25">
      <c r="A23" s="11">
        <v>19</v>
      </c>
      <c r="B23" s="12" t="s">
        <v>17</v>
      </c>
      <c r="C23" s="14">
        <v>5232037.8</v>
      </c>
      <c r="D23" s="21">
        <v>2900454.4</v>
      </c>
      <c r="E23" s="14">
        <v>1</v>
      </c>
      <c r="F23" s="14">
        <f t="shared" si="2"/>
        <v>540224.71999999974</v>
      </c>
      <c r="G23" s="14">
        <f t="shared" si="2"/>
        <v>9208.4900000002235</v>
      </c>
      <c r="H23" s="22">
        <v>165</v>
      </c>
      <c r="I23" s="14">
        <v>5772262.5199999996</v>
      </c>
      <c r="J23" s="19">
        <v>2909662.89</v>
      </c>
      <c r="K23" s="14">
        <v>166</v>
      </c>
    </row>
    <row r="24" spans="1:13" ht="34.5" x14ac:dyDescent="0.25">
      <c r="A24" s="11">
        <v>20</v>
      </c>
      <c r="B24" s="12" t="s">
        <v>18</v>
      </c>
      <c r="C24" s="14">
        <v>104252217.25</v>
      </c>
      <c r="D24" s="14">
        <v>87517755.829999998</v>
      </c>
      <c r="E24" s="14">
        <v>10</v>
      </c>
      <c r="F24" s="14">
        <f t="shared" si="2"/>
        <v>13027611.680000007</v>
      </c>
      <c r="G24" s="14">
        <f t="shared" si="2"/>
        <v>1861696.0799999982</v>
      </c>
      <c r="H24" s="22">
        <v>1071</v>
      </c>
      <c r="I24" s="14">
        <v>117279828.93000001</v>
      </c>
      <c r="J24" s="19">
        <v>89379451.909999996</v>
      </c>
      <c r="K24" s="14">
        <v>1081</v>
      </c>
      <c r="L24" s="9"/>
    </row>
    <row r="25" spans="1:13" ht="45.75" x14ac:dyDescent="0.25">
      <c r="A25" s="11">
        <v>21</v>
      </c>
      <c r="B25" s="24" t="s">
        <v>19</v>
      </c>
      <c r="C25" s="14">
        <v>429200</v>
      </c>
      <c r="D25" s="14">
        <v>28500</v>
      </c>
      <c r="E25" s="14">
        <v>1</v>
      </c>
      <c r="F25" s="25">
        <v>1917858.81</v>
      </c>
      <c r="G25" s="25">
        <v>0</v>
      </c>
      <c r="H25" s="14">
        <v>130</v>
      </c>
      <c r="I25" s="14">
        <v>2347058.81</v>
      </c>
      <c r="J25" s="19">
        <v>28500</v>
      </c>
      <c r="K25" s="14">
        <v>131</v>
      </c>
      <c r="L25" s="67"/>
    </row>
    <row r="26" spans="1:13" ht="34.5" x14ac:dyDescent="0.25">
      <c r="A26" s="11">
        <v>22</v>
      </c>
      <c r="B26" s="24" t="s">
        <v>34</v>
      </c>
      <c r="C26" s="20">
        <v>0</v>
      </c>
      <c r="D26" s="26">
        <v>0</v>
      </c>
      <c r="E26" s="14">
        <v>0</v>
      </c>
      <c r="F26" s="20">
        <v>2231876.5099999998</v>
      </c>
      <c r="G26" s="26">
        <v>1313419.03</v>
      </c>
      <c r="H26" s="14">
        <v>76</v>
      </c>
      <c r="I26" s="20">
        <f>F26</f>
        <v>2231876.5099999998</v>
      </c>
      <c r="J26" s="69">
        <f>G26</f>
        <v>1313419.03</v>
      </c>
      <c r="K26" s="14">
        <v>76</v>
      </c>
      <c r="L26" s="53"/>
      <c r="M26" s="7"/>
    </row>
    <row r="27" spans="1:13" ht="24" thickBot="1" x14ac:dyDescent="0.3">
      <c r="A27" s="11">
        <v>23</v>
      </c>
      <c r="B27" s="24" t="s">
        <v>20</v>
      </c>
      <c r="C27" s="20">
        <v>0</v>
      </c>
      <c r="D27" s="20">
        <v>0</v>
      </c>
      <c r="E27" s="14">
        <v>0</v>
      </c>
      <c r="F27" s="27">
        <f>I27</f>
        <v>120757.34</v>
      </c>
      <c r="G27" s="27">
        <v>0</v>
      </c>
      <c r="H27" s="22">
        <v>12</v>
      </c>
      <c r="I27" s="27">
        <v>120757.34</v>
      </c>
      <c r="J27" s="70">
        <v>0</v>
      </c>
      <c r="K27" s="14">
        <v>12</v>
      </c>
      <c r="L27" s="68"/>
      <c r="M27" s="52"/>
    </row>
    <row r="28" spans="1:13" ht="31.5" customHeight="1" thickBot="1" x14ac:dyDescent="0.3">
      <c r="A28" s="11">
        <v>24</v>
      </c>
      <c r="B28" s="24" t="s">
        <v>21</v>
      </c>
      <c r="C28" s="28">
        <v>0</v>
      </c>
      <c r="D28" s="28">
        <v>0</v>
      </c>
      <c r="E28" s="14">
        <v>0</v>
      </c>
      <c r="F28" s="28">
        <v>1280734.6299999999</v>
      </c>
      <c r="G28" s="28">
        <v>23333.42</v>
      </c>
      <c r="H28" s="14">
        <v>32</v>
      </c>
      <c r="I28" s="28">
        <v>1280734.6299999999</v>
      </c>
      <c r="J28" s="71">
        <v>23333.42</v>
      </c>
      <c r="K28" s="14">
        <v>32</v>
      </c>
    </row>
    <row r="29" spans="1:13" ht="35.25" thickBot="1" x14ac:dyDescent="0.3">
      <c r="A29" s="11">
        <v>25</v>
      </c>
      <c r="B29" s="24" t="s">
        <v>22</v>
      </c>
      <c r="C29" s="29">
        <v>1471078.48</v>
      </c>
      <c r="D29" s="29">
        <v>0</v>
      </c>
      <c r="E29" s="14">
        <v>3</v>
      </c>
      <c r="F29" s="27">
        <v>2839996.73</v>
      </c>
      <c r="G29" s="27">
        <v>0</v>
      </c>
      <c r="H29" s="22">
        <v>53452</v>
      </c>
      <c r="I29" s="27">
        <f t="shared" ref="I29:J32" si="3">C29+F29</f>
        <v>4311075.21</v>
      </c>
      <c r="J29" s="27">
        <f t="shared" si="3"/>
        <v>0</v>
      </c>
      <c r="K29" s="22">
        <v>53455</v>
      </c>
    </row>
    <row r="30" spans="1:13" ht="35.25" thickBot="1" x14ac:dyDescent="0.3">
      <c r="A30" s="11">
        <v>26</v>
      </c>
      <c r="B30" s="24" t="s">
        <v>23</v>
      </c>
      <c r="C30" s="20">
        <v>6670326.6600000001</v>
      </c>
      <c r="D30" s="14">
        <v>4820634.9800000004</v>
      </c>
      <c r="E30" s="14">
        <v>1</v>
      </c>
      <c r="F30" s="30">
        <v>326793.34000000003</v>
      </c>
      <c r="G30" s="31">
        <v>7160.55</v>
      </c>
      <c r="H30" s="14">
        <v>39</v>
      </c>
      <c r="I30" s="30">
        <f t="shared" si="3"/>
        <v>6997120</v>
      </c>
      <c r="J30" s="31">
        <f t="shared" si="3"/>
        <v>4827795.53</v>
      </c>
      <c r="K30" s="14">
        <v>40</v>
      </c>
      <c r="L30" s="53"/>
    </row>
    <row r="31" spans="1:13" ht="34.5" x14ac:dyDescent="0.25">
      <c r="A31" s="11">
        <v>27</v>
      </c>
      <c r="B31" s="24" t="s">
        <v>24</v>
      </c>
      <c r="C31" s="20">
        <v>27630472.800000001</v>
      </c>
      <c r="D31" s="14">
        <v>2476568.62</v>
      </c>
      <c r="E31" s="14">
        <v>8</v>
      </c>
      <c r="F31" s="27">
        <v>6241894</v>
      </c>
      <c r="G31" s="27">
        <v>1399316.3</v>
      </c>
      <c r="H31" s="22">
        <v>519</v>
      </c>
      <c r="I31" s="30">
        <f t="shared" si="3"/>
        <v>33872366.799999997</v>
      </c>
      <c r="J31" s="31">
        <f t="shared" si="3"/>
        <v>3875884.92</v>
      </c>
      <c r="K31" s="14">
        <f>E31+H31</f>
        <v>527</v>
      </c>
    </row>
    <row r="32" spans="1:13" ht="68.25" x14ac:dyDescent="0.25">
      <c r="A32" s="11">
        <v>28</v>
      </c>
      <c r="B32" s="24" t="s">
        <v>25</v>
      </c>
      <c r="C32" s="25">
        <v>338833.77</v>
      </c>
      <c r="D32" s="25">
        <v>8025.12</v>
      </c>
      <c r="E32" s="25">
        <v>1</v>
      </c>
      <c r="F32" s="27">
        <v>61399.62</v>
      </c>
      <c r="G32" s="27">
        <v>0</v>
      </c>
      <c r="H32" s="22">
        <v>4</v>
      </c>
      <c r="I32" s="27">
        <f t="shared" si="3"/>
        <v>400233.39</v>
      </c>
      <c r="J32" s="27">
        <f t="shared" si="3"/>
        <v>8025.12</v>
      </c>
      <c r="K32" s="14">
        <v>5</v>
      </c>
      <c r="L32" s="68"/>
    </row>
    <row r="33" spans="1:11" ht="23.25" x14ac:dyDescent="0.25">
      <c r="A33" s="11">
        <v>29</v>
      </c>
      <c r="B33" s="24" t="s">
        <v>26</v>
      </c>
      <c r="C33" s="32">
        <v>9072764.0199999996</v>
      </c>
      <c r="D33" s="14">
        <v>48750.17</v>
      </c>
      <c r="E33" s="14">
        <v>4</v>
      </c>
      <c r="F33" s="20">
        <f>I33-C33</f>
        <v>6772114.4900000002</v>
      </c>
      <c r="G33" s="14">
        <f>J33-D33</f>
        <v>400033.39</v>
      </c>
      <c r="H33" s="22">
        <v>440</v>
      </c>
      <c r="I33" s="20">
        <v>15844878.51</v>
      </c>
      <c r="J33" s="14">
        <v>448783.56</v>
      </c>
      <c r="K33" s="14">
        <v>444</v>
      </c>
    </row>
    <row r="34" spans="1:11" ht="23.25" x14ac:dyDescent="0.25">
      <c r="A34" s="11">
        <v>30</v>
      </c>
      <c r="B34" s="24" t="s">
        <v>27</v>
      </c>
      <c r="C34" s="14">
        <v>0</v>
      </c>
      <c r="D34" s="14">
        <v>0</v>
      </c>
      <c r="E34" s="14">
        <v>0</v>
      </c>
      <c r="F34" s="39">
        <v>573640.79</v>
      </c>
      <c r="G34" s="39">
        <v>0</v>
      </c>
      <c r="H34" s="39">
        <v>32</v>
      </c>
      <c r="I34" s="39">
        <v>573640.79</v>
      </c>
      <c r="J34" s="39">
        <v>0</v>
      </c>
      <c r="K34" s="39">
        <v>32</v>
      </c>
    </row>
    <row r="35" spans="1:11" x14ac:dyDescent="0.25">
      <c r="A35" s="11">
        <v>31</v>
      </c>
      <c r="B35" s="12" t="s">
        <v>28</v>
      </c>
      <c r="C35" s="14">
        <v>0</v>
      </c>
      <c r="D35" s="14">
        <v>0</v>
      </c>
      <c r="E35" s="14">
        <v>0</v>
      </c>
      <c r="F35" s="33">
        <v>3880465</v>
      </c>
      <c r="G35" s="33">
        <v>1166190</v>
      </c>
      <c r="H35" s="14">
        <v>14</v>
      </c>
      <c r="I35" s="33">
        <v>3880465</v>
      </c>
      <c r="J35" s="33">
        <v>1166190</v>
      </c>
      <c r="K35" s="14">
        <v>14</v>
      </c>
    </row>
    <row r="36" spans="1:11" ht="34.5" x14ac:dyDescent="0.25">
      <c r="A36" s="11">
        <v>33</v>
      </c>
      <c r="B36" s="12" t="s">
        <v>29</v>
      </c>
      <c r="C36" s="34">
        <v>0</v>
      </c>
      <c r="D36" s="34">
        <v>0</v>
      </c>
      <c r="E36" s="14">
        <v>0</v>
      </c>
      <c r="F36" s="14">
        <v>712000</v>
      </c>
      <c r="G36" s="14">
        <v>510358</v>
      </c>
      <c r="H36" s="14">
        <v>55</v>
      </c>
      <c r="I36" s="14">
        <v>712000</v>
      </c>
      <c r="J36" s="14">
        <v>510358</v>
      </c>
      <c r="K36" s="14">
        <v>55</v>
      </c>
    </row>
    <row r="37" spans="1:11" x14ac:dyDescent="0.25">
      <c r="A37" s="11"/>
      <c r="B37" s="12"/>
      <c r="C37" s="34"/>
      <c r="D37" s="34"/>
      <c r="E37" s="14"/>
      <c r="F37" s="14"/>
      <c r="G37" s="14"/>
      <c r="H37" s="40"/>
      <c r="I37" s="14"/>
      <c r="J37" s="14"/>
      <c r="K37" s="14"/>
    </row>
    <row r="38" spans="1:11" x14ac:dyDescent="0.25">
      <c r="A38" s="63"/>
      <c r="B38" s="64" t="s">
        <v>2</v>
      </c>
      <c r="C38" s="65">
        <f>SUM(C5:C36)</f>
        <v>898862652.68999994</v>
      </c>
      <c r="D38" s="65">
        <f t="shared" ref="D38:K38" si="4">SUM(D5:D36)</f>
        <v>628172630.26999998</v>
      </c>
      <c r="E38" s="66">
        <f t="shared" si="4"/>
        <v>858</v>
      </c>
      <c r="F38" s="65">
        <f t="shared" si="4"/>
        <v>137802471.44000006</v>
      </c>
      <c r="G38" s="65">
        <f t="shared" si="4"/>
        <v>43465048.390000008</v>
      </c>
      <c r="H38" s="66">
        <f t="shared" si="4"/>
        <v>82781</v>
      </c>
      <c r="I38" s="65">
        <f t="shared" si="4"/>
        <v>1036665124.13</v>
      </c>
      <c r="J38" s="65">
        <f t="shared" si="4"/>
        <v>671637678.65999985</v>
      </c>
      <c r="K38" s="66">
        <f t="shared" si="4"/>
        <v>85528</v>
      </c>
    </row>
    <row r="39" spans="1:11" x14ac:dyDescent="0.25">
      <c r="A39" s="11"/>
      <c r="B39" s="12" t="s">
        <v>30</v>
      </c>
      <c r="C39" s="61">
        <f>МО!B13</f>
        <v>9378403.0100000016</v>
      </c>
      <c r="D39" s="61">
        <f>МО!C13</f>
        <v>3691297.4399999995</v>
      </c>
      <c r="E39" s="62">
        <v>44</v>
      </c>
      <c r="F39" s="61">
        <f>МО!E13</f>
        <v>5613315.6699999999</v>
      </c>
      <c r="G39" s="61">
        <f>МО!F13</f>
        <v>800275.03</v>
      </c>
      <c r="H39" s="62">
        <f>МО!G13</f>
        <v>281</v>
      </c>
      <c r="I39" s="61">
        <f>МО!H13</f>
        <v>14991718.68</v>
      </c>
      <c r="J39" s="61">
        <f>МО!I13</f>
        <v>4491572.4700000007</v>
      </c>
      <c r="K39" s="62">
        <f>МО!J13</f>
        <v>325</v>
      </c>
    </row>
    <row r="40" spans="1:11" x14ac:dyDescent="0.25">
      <c r="A40" s="35"/>
      <c r="B40" s="36" t="s">
        <v>31</v>
      </c>
      <c r="C40" s="37">
        <f>C38+C39</f>
        <v>908241055.69999993</v>
      </c>
      <c r="D40" s="37">
        <f t="shared" ref="D40:K40" si="5">D38+D39</f>
        <v>631863927.71000004</v>
      </c>
      <c r="E40" s="38">
        <f t="shared" si="5"/>
        <v>902</v>
      </c>
      <c r="F40" s="37">
        <f t="shared" si="5"/>
        <v>143415787.11000004</v>
      </c>
      <c r="G40" s="37">
        <f t="shared" si="5"/>
        <v>44265323.420000009</v>
      </c>
      <c r="H40" s="38">
        <f t="shared" si="5"/>
        <v>83062</v>
      </c>
      <c r="I40" s="37">
        <f t="shared" si="5"/>
        <v>1051656842.8099999</v>
      </c>
      <c r="J40" s="37">
        <f t="shared" si="5"/>
        <v>676129251.12999988</v>
      </c>
      <c r="K40" s="38">
        <f t="shared" si="5"/>
        <v>85853</v>
      </c>
    </row>
    <row r="41" spans="1:11" x14ac:dyDescent="0.25">
      <c r="A41" s="6" t="s">
        <v>32</v>
      </c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2"/>
      <c r="B43" s="2" t="s">
        <v>33</v>
      </c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 s="2"/>
      <c r="B44" s="60">
        <v>42822</v>
      </c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</sheetData>
  <mergeCells count="4">
    <mergeCell ref="A2:K2"/>
    <mergeCell ref="C3:E3"/>
    <mergeCell ref="F3:H3"/>
    <mergeCell ref="I3:K3"/>
  </mergeCells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B13" sqref="B13:J13"/>
    </sheetView>
  </sheetViews>
  <sheetFormatPr defaultRowHeight="15" x14ac:dyDescent="0.25"/>
  <cols>
    <col min="2" max="2" width="11.42578125" customWidth="1"/>
    <col min="3" max="3" width="12.42578125" customWidth="1"/>
    <col min="5" max="5" width="11.42578125" bestFit="1" customWidth="1"/>
    <col min="6" max="6" width="10" bestFit="1" customWidth="1"/>
    <col min="8" max="8" width="12.5703125" customWidth="1"/>
    <col min="9" max="9" width="12.28515625" customWidth="1"/>
  </cols>
  <sheetData>
    <row r="1" spans="1:10" x14ac:dyDescent="0.25">
      <c r="A1" s="54" t="s">
        <v>51</v>
      </c>
      <c r="B1" s="76" t="s">
        <v>49</v>
      </c>
      <c r="C1" s="76"/>
      <c r="D1" s="76"/>
      <c r="E1" s="76" t="s">
        <v>50</v>
      </c>
      <c r="F1" s="76"/>
      <c r="G1" s="76"/>
      <c r="H1" s="77" t="s">
        <v>31</v>
      </c>
      <c r="I1" s="78"/>
      <c r="J1" s="79"/>
    </row>
    <row r="2" spans="1:10" x14ac:dyDescent="0.25">
      <c r="A2" s="54"/>
      <c r="B2" s="54" t="s">
        <v>46</v>
      </c>
      <c r="C2" s="54" t="s">
        <v>47</v>
      </c>
      <c r="D2" s="54" t="s">
        <v>48</v>
      </c>
      <c r="E2" s="54" t="s">
        <v>46</v>
      </c>
      <c r="F2" s="54" t="s">
        <v>47</v>
      </c>
      <c r="G2" s="54" t="s">
        <v>48</v>
      </c>
      <c r="H2" s="54" t="s">
        <v>46</v>
      </c>
      <c r="I2" s="54" t="s">
        <v>47</v>
      </c>
      <c r="J2" s="54" t="s">
        <v>48</v>
      </c>
    </row>
    <row r="3" spans="1:10" x14ac:dyDescent="0.25">
      <c r="A3" s="54" t="s">
        <v>52</v>
      </c>
      <c r="B3" s="55">
        <v>389720</v>
      </c>
      <c r="C3" s="54">
        <v>0</v>
      </c>
      <c r="D3" s="54">
        <v>1</v>
      </c>
      <c r="E3" s="57">
        <f t="shared" ref="E3:E12" si="0">H3-B3</f>
        <v>568725.65</v>
      </c>
      <c r="F3" s="57">
        <f t="shared" ref="F3:F12" si="1">I3-C3</f>
        <v>206689.47</v>
      </c>
      <c r="G3" s="54">
        <v>24</v>
      </c>
      <c r="H3" s="56">
        <v>958445.65</v>
      </c>
      <c r="I3" s="56">
        <v>206689.47</v>
      </c>
      <c r="J3" s="54">
        <v>25</v>
      </c>
    </row>
    <row r="4" spans="1:10" x14ac:dyDescent="0.25">
      <c r="A4" s="54" t="s">
        <v>53</v>
      </c>
      <c r="B4" s="57">
        <f>[2]TDSheet!$H$15</f>
        <v>60000</v>
      </c>
      <c r="C4" s="57">
        <f>[2]TDSheet!$K$15</f>
        <v>46350.33</v>
      </c>
      <c r="D4" s="54">
        <v>1</v>
      </c>
      <c r="E4" s="57">
        <f t="shared" si="0"/>
        <v>486833.82999999996</v>
      </c>
      <c r="F4" s="57">
        <f t="shared" si="1"/>
        <v>35367.94</v>
      </c>
      <c r="G4" s="54">
        <v>18</v>
      </c>
      <c r="H4" s="57">
        <f>[2]TDSheet!$H$62</f>
        <v>546833.82999999996</v>
      </c>
      <c r="I4" s="57">
        <f>[2]TDSheet!$K$62</f>
        <v>81718.27</v>
      </c>
      <c r="J4" s="54">
        <v>19</v>
      </c>
    </row>
    <row r="5" spans="1:10" x14ac:dyDescent="0.25">
      <c r="A5" s="54" t="s">
        <v>54</v>
      </c>
      <c r="B5" s="54">
        <v>136560.76</v>
      </c>
      <c r="C5" s="54">
        <v>90940.27</v>
      </c>
      <c r="D5" s="54">
        <v>2</v>
      </c>
      <c r="E5" s="57">
        <f t="shared" si="0"/>
        <v>359127.99</v>
      </c>
      <c r="F5" s="57">
        <f t="shared" si="1"/>
        <v>0</v>
      </c>
      <c r="G5" s="54">
        <v>20</v>
      </c>
      <c r="H5" s="57">
        <f>[3]TDSheet!$I$70</f>
        <v>495688.75</v>
      </c>
      <c r="I5" s="57">
        <f>[3]TDSheet!$L$70</f>
        <v>90940.27</v>
      </c>
      <c r="J5" s="54">
        <f>[3]TDSheet!$J$70</f>
        <v>22</v>
      </c>
    </row>
    <row r="6" spans="1:10" x14ac:dyDescent="0.25">
      <c r="A6" s="54" t="s">
        <v>55</v>
      </c>
      <c r="B6" s="54">
        <v>361679.8</v>
      </c>
      <c r="C6" s="54">
        <v>245376.15</v>
      </c>
      <c r="D6" s="54">
        <v>6</v>
      </c>
      <c r="E6" s="57">
        <f t="shared" si="0"/>
        <v>259035.18</v>
      </c>
      <c r="F6" s="57">
        <f t="shared" si="1"/>
        <v>0</v>
      </c>
      <c r="G6" s="54">
        <v>21</v>
      </c>
      <c r="H6" s="57">
        <f>[4]TDSheet!$I$79</f>
        <v>620714.98</v>
      </c>
      <c r="I6" s="57">
        <f>[4]TDSheet!$L$79</f>
        <v>245376.15</v>
      </c>
      <c r="J6" s="54">
        <v>27</v>
      </c>
    </row>
    <row r="7" spans="1:10" x14ac:dyDescent="0.25">
      <c r="A7" s="54" t="s">
        <v>56</v>
      </c>
      <c r="B7" s="54">
        <v>100000</v>
      </c>
      <c r="C7" s="57">
        <f>[5]TDSheet!$L$15</f>
        <v>76110.92</v>
      </c>
      <c r="D7" s="54">
        <v>1</v>
      </c>
      <c r="E7" s="57">
        <f t="shared" si="0"/>
        <v>344519.96</v>
      </c>
      <c r="F7" s="57">
        <f t="shared" si="1"/>
        <v>3834.7799999999988</v>
      </c>
      <c r="G7" s="54">
        <v>14</v>
      </c>
      <c r="H7" s="57">
        <f>[5]TDSheet!$I$59</f>
        <v>444519.96</v>
      </c>
      <c r="I7" s="57">
        <f>[5]TDSheet!$L$59</f>
        <v>79945.7</v>
      </c>
      <c r="J7" s="54">
        <v>15</v>
      </c>
    </row>
    <row r="8" spans="1:10" x14ac:dyDescent="0.25">
      <c r="A8" s="54" t="s">
        <v>57</v>
      </c>
      <c r="B8" s="54">
        <v>2192846</v>
      </c>
      <c r="C8" s="54">
        <v>1184524.97</v>
      </c>
      <c r="D8" s="54">
        <v>5</v>
      </c>
      <c r="E8" s="57">
        <f t="shared" si="0"/>
        <v>580198.58000000007</v>
      </c>
      <c r="F8" s="57">
        <f t="shared" si="1"/>
        <v>87552.479999999981</v>
      </c>
      <c r="G8" s="54">
        <v>26</v>
      </c>
      <c r="H8" s="57">
        <f>[6]TDSheet!$I$83</f>
        <v>2773044.58</v>
      </c>
      <c r="I8" s="57">
        <f>[6]TDSheet!$L$83</f>
        <v>1272077.45</v>
      </c>
      <c r="J8" s="54">
        <v>31</v>
      </c>
    </row>
    <row r="9" spans="1:10" x14ac:dyDescent="0.25">
      <c r="A9" s="54" t="s">
        <v>58</v>
      </c>
      <c r="B9" s="54">
        <v>4084523</v>
      </c>
      <c r="C9" s="54">
        <v>1527443.46</v>
      </c>
      <c r="D9" s="54">
        <v>16</v>
      </c>
      <c r="E9" s="57">
        <f t="shared" si="0"/>
        <v>1290730.4699999997</v>
      </c>
      <c r="F9" s="57">
        <f t="shared" si="1"/>
        <v>369666.5</v>
      </c>
      <c r="G9" s="54">
        <v>80</v>
      </c>
      <c r="H9" s="57">
        <f>[7]TDSheet!$I$152</f>
        <v>5375253.4699999997</v>
      </c>
      <c r="I9" s="57">
        <f>[7]TDSheet!$L$152</f>
        <v>1897109.96</v>
      </c>
      <c r="J9" s="54">
        <v>96</v>
      </c>
    </row>
    <row r="10" spans="1:10" x14ac:dyDescent="0.25">
      <c r="A10" s="54" t="s">
        <v>59</v>
      </c>
      <c r="B10" s="54">
        <v>949146.65</v>
      </c>
      <c r="C10" s="57">
        <f>[8]TDSheet!$L$21</f>
        <v>268096.83</v>
      </c>
      <c r="D10" s="54">
        <v>7</v>
      </c>
      <c r="E10" s="57">
        <f t="shared" si="0"/>
        <v>891204.67</v>
      </c>
      <c r="F10" s="57">
        <f t="shared" si="1"/>
        <v>42916.299999999988</v>
      </c>
      <c r="G10" s="54">
        <v>30</v>
      </c>
      <c r="H10" s="57">
        <f>[8]TDSheet!$I$92</f>
        <v>1840351.32</v>
      </c>
      <c r="I10" s="57">
        <f>[8]TDSheet!$L$92</f>
        <v>311013.13</v>
      </c>
      <c r="J10" s="54">
        <v>37</v>
      </c>
    </row>
    <row r="11" spans="1:10" x14ac:dyDescent="0.25">
      <c r="A11" s="54" t="s">
        <v>60</v>
      </c>
      <c r="B11" s="54">
        <v>792691.8</v>
      </c>
      <c r="C11" s="54">
        <v>212128.94</v>
      </c>
      <c r="D11" s="54">
        <v>3</v>
      </c>
      <c r="E11" s="57">
        <f t="shared" si="0"/>
        <v>387156.79000000004</v>
      </c>
      <c r="F11" s="57">
        <f t="shared" si="1"/>
        <v>22714.399999999994</v>
      </c>
      <c r="G11" s="54">
        <v>27</v>
      </c>
      <c r="H11" s="57">
        <f>[9]TDSheet!$I$79</f>
        <v>1179848.5900000001</v>
      </c>
      <c r="I11" s="57">
        <f>[9]TDSheet!$L$79</f>
        <v>234843.34</v>
      </c>
      <c r="J11" s="54">
        <v>30</v>
      </c>
    </row>
    <row r="12" spans="1:10" x14ac:dyDescent="0.25">
      <c r="A12" s="54" t="s">
        <v>61</v>
      </c>
      <c r="B12" s="57">
        <f>[10]TDSheet!$I$15+[10]TDSheet!$I$21</f>
        <v>311235</v>
      </c>
      <c r="C12" s="57">
        <f>[10]TDSheet!$L$21</f>
        <v>40325.57</v>
      </c>
      <c r="D12" s="54">
        <v>2</v>
      </c>
      <c r="E12" s="57">
        <f t="shared" si="0"/>
        <v>445782.55000000005</v>
      </c>
      <c r="F12" s="57">
        <f t="shared" si="1"/>
        <v>31533.159999999996</v>
      </c>
      <c r="G12" s="54">
        <v>21</v>
      </c>
      <c r="H12" s="57">
        <f>[10]TDSheet!$I$72</f>
        <v>757017.55</v>
      </c>
      <c r="I12" s="57">
        <f>[10]TDSheet!$L$72</f>
        <v>71858.73</v>
      </c>
      <c r="J12" s="54">
        <v>23</v>
      </c>
    </row>
    <row r="13" spans="1:10" x14ac:dyDescent="0.25">
      <c r="A13" s="58" t="s">
        <v>2</v>
      </c>
      <c r="B13" s="59">
        <f>SUM(B3:B12)</f>
        <v>9378403.0100000016</v>
      </c>
      <c r="C13" s="59">
        <f t="shared" ref="C13:J13" si="2">SUM(C3:C12)</f>
        <v>3691297.4399999995</v>
      </c>
      <c r="D13" s="59">
        <f t="shared" si="2"/>
        <v>44</v>
      </c>
      <c r="E13" s="59">
        <f t="shared" si="2"/>
        <v>5613315.6699999999</v>
      </c>
      <c r="F13" s="59">
        <f t="shared" si="2"/>
        <v>800275.03</v>
      </c>
      <c r="G13" s="59">
        <f t="shared" si="2"/>
        <v>281</v>
      </c>
      <c r="H13" s="59">
        <f t="shared" si="2"/>
        <v>14991718.68</v>
      </c>
      <c r="I13" s="59">
        <f t="shared" si="2"/>
        <v>4491572.4700000007</v>
      </c>
      <c r="J13" s="59">
        <f t="shared" si="2"/>
        <v>325</v>
      </c>
    </row>
  </sheetData>
  <mergeCells count="3">
    <mergeCell ref="B1:D1"/>
    <mergeCell ref="E1:G1"/>
    <mergeCell ref="H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2017</vt:lpstr>
      <vt:lpstr>МО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2017-03-29T09:54:09Z</dcterms:modified>
</cp:coreProperties>
</file>